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5 ZJN-3 velike vrednosti-HEMATOLOŠKA PLATFORMA (Lenart)\"/>
    </mc:Choice>
  </mc:AlternateContent>
  <xr:revisionPtr revIDLastSave="0" documentId="13_ncr:1_{371D50A5-4EA0-4FCE-9BF6-9A859AABDDFC}" xr6:coauthVersionLast="36" xr6:coauthVersionMax="36" xr10:uidLastSave="{00000000-0000-0000-0000-000000000000}"/>
  <bookViews>
    <workbookView xWindow="480" yWindow="210" windowWidth="11355" windowHeight="8580" xr2:uid="{00000000-000D-0000-FFFF-FFFF00000000}"/>
  </bookViews>
  <sheets>
    <sheet name="I. PONUDBENI PREDRAČUN" sheetId="6" r:id="rId1"/>
    <sheet name="II. POTROŠNI MATERIAL" sheetId="7" r:id="rId2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T41" i="7" l="1"/>
  <c r="J11" i="6" l="1"/>
  <c r="K11" i="6" s="1"/>
  <c r="R35" i="7" l="1"/>
  <c r="S35" i="7" s="1"/>
  <c r="O35" i="7"/>
  <c r="P35" i="7" s="1"/>
  <c r="Q35" i="7" s="1"/>
  <c r="T35" i="7" s="1"/>
  <c r="O14" i="7"/>
  <c r="P14" i="7" s="1"/>
  <c r="Q14" i="7" s="1"/>
  <c r="R39" i="7" l="1"/>
  <c r="S39" i="7" s="1"/>
  <c r="O39" i="7"/>
  <c r="P39" i="7" s="1"/>
  <c r="Q39" i="7" s="1"/>
  <c r="T39" i="7" s="1"/>
  <c r="R38" i="7"/>
  <c r="S38" i="7" s="1"/>
  <c r="O38" i="7"/>
  <c r="P38" i="7" s="1"/>
  <c r="Q38" i="7" s="1"/>
  <c r="T38" i="7" s="1"/>
  <c r="R37" i="7"/>
  <c r="S37" i="7" s="1"/>
  <c r="O37" i="7"/>
  <c r="P37" i="7" s="1"/>
  <c r="Q37" i="7" s="1"/>
  <c r="T37" i="7" s="1"/>
  <c r="R36" i="7"/>
  <c r="S36" i="7" s="1"/>
  <c r="O36" i="7"/>
  <c r="P36" i="7" s="1"/>
  <c r="Q36" i="7" s="1"/>
  <c r="T36" i="7" s="1"/>
  <c r="R22" i="7"/>
  <c r="S22" i="7" s="1"/>
  <c r="O22" i="7"/>
  <c r="P22" i="7" s="1"/>
  <c r="Q22" i="7" s="1"/>
  <c r="T22" i="7" s="1"/>
  <c r="R21" i="7"/>
  <c r="S21" i="7" s="1"/>
  <c r="O21" i="7"/>
  <c r="P21" i="7" s="1"/>
  <c r="Q21" i="7" s="1"/>
  <c r="T21" i="7" s="1"/>
  <c r="R15" i="7"/>
  <c r="S15" i="7" s="1"/>
  <c r="O15" i="7"/>
  <c r="P15" i="7" s="1"/>
  <c r="Q15" i="7" s="1"/>
  <c r="T15" i="7" s="1"/>
  <c r="T40" i="7" l="1"/>
  <c r="R14" i="7" l="1"/>
  <c r="S14" i="7" s="1"/>
  <c r="T14" i="7"/>
  <c r="J9" i="6" l="1"/>
  <c r="K9" i="6" s="1"/>
  <c r="K12" i="6" s="1"/>
</calcChain>
</file>

<file path=xl/sharedStrings.xml><?xml version="1.0" encoding="utf-8"?>
<sst xmlns="http://schemas.openxmlformats.org/spreadsheetml/2006/main" count="100" uniqueCount="91">
  <si>
    <t>EM</t>
  </si>
  <si>
    <t xml:space="preserve"> Zap.št.</t>
  </si>
  <si>
    <t>Ime in priimek zastopnika / pooblčaščenca</t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</si>
  <si>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</si>
  <si>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</si>
  <si>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</si>
  <si>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</si>
  <si>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</si>
  <si>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</si>
  <si>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</si>
  <si>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</si>
  <si>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</si>
  <si>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</si>
  <si>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</si>
  <si>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-</t>
  </si>
  <si>
    <t>Zahtevano</t>
  </si>
  <si>
    <t>kom</t>
  </si>
  <si>
    <t>Cena / EM v EUR brez DDV</t>
  </si>
  <si>
    <t>Cena / EM v EUR z DDV</t>
  </si>
  <si>
    <t>Tržno ime opreme (naziv opreme)</t>
  </si>
  <si>
    <t>PONUDBENI PREDRAČUN (razčlenjen)</t>
  </si>
  <si>
    <t>mesečni pavšal</t>
  </si>
  <si>
    <r>
      <t xml:space="preserve">Naziv uporabnika: </t>
    </r>
    <r>
      <rPr>
        <b/>
        <sz val="12"/>
        <rFont val="Arial"/>
        <family val="2"/>
        <charset val="238"/>
      </rPr>
      <t>ONKOLOŠKI INŠTITUT LJUBLJANA, Zaloška 002, Ljubljana</t>
    </r>
  </si>
  <si>
    <t>Oznaka povpraševanja OI:</t>
  </si>
  <si>
    <t>Zap. št. povpraševanja OI:</t>
  </si>
  <si>
    <t>Povpraševanje pripravil/a OI:</t>
  </si>
  <si>
    <t>Naziv ponudnika:</t>
  </si>
  <si>
    <t>Davčna številka:</t>
  </si>
  <si>
    <t>Oznaka povpraševanja/ponudbe:</t>
  </si>
  <si>
    <t>Kontaktna oseba:</t>
  </si>
  <si>
    <t>OPOMBA NAROČNIKA:</t>
  </si>
  <si>
    <t>Telefonska št.:</t>
  </si>
  <si>
    <t>Ponudnik izpolni rumena polja.</t>
  </si>
  <si>
    <t>Veljavnost ponudbe od:</t>
  </si>
  <si>
    <t>Ponujne cene vključujejo vse stroške in veljajo DDP razloženo Onkološki inštitut Ljubljana, Lekarna, stavba H, prva klet, Zaloška cesta 2, 1000 Ljubljana.</t>
  </si>
  <si>
    <t>Veljavnost ponudbe do:</t>
  </si>
  <si>
    <t>Naročene količine blaga lahko odstopajo od povpraševanja oziroma so odvisne od trenutnih potreb naročnika.</t>
  </si>
  <si>
    <t>Kraj in datum:</t>
  </si>
  <si>
    <t>Št. sklopa</t>
  </si>
  <si>
    <t>Ime artikla</t>
  </si>
  <si>
    <t>Podrobnejši opis artikla</t>
  </si>
  <si>
    <t>Enota mere (EM)</t>
  </si>
  <si>
    <t>Zahtevano max.  število EM v pakiranju</t>
  </si>
  <si>
    <t>Količina EM</t>
  </si>
  <si>
    <t>Zaščiteno oz. tovarniško ime artikla</t>
  </si>
  <si>
    <t>Ident ponudnika</t>
  </si>
  <si>
    <t>Proizvajalec artikla</t>
  </si>
  <si>
    <t>Št. EM v pakiranju</t>
  </si>
  <si>
    <t>Cena / pakiranje brez DDV</t>
  </si>
  <si>
    <t>Popust v %</t>
  </si>
  <si>
    <t>Stopnja DDV v %</t>
  </si>
  <si>
    <t xml:space="preserve">Cena / EM brez DDV      </t>
  </si>
  <si>
    <t xml:space="preserve">Cena / EM  brez DDV + popust </t>
  </si>
  <si>
    <t>Cena / EM z DDV + popust</t>
  </si>
  <si>
    <t>Cena / pakiranje brez DDV + popust</t>
  </si>
  <si>
    <t>Cena / pakiranje z DDV + popust</t>
  </si>
  <si>
    <t>Vrednost z DDV + popust</t>
  </si>
  <si>
    <t>a</t>
  </si>
  <si>
    <t>b</t>
  </si>
  <si>
    <t>c</t>
  </si>
  <si>
    <t>d</t>
  </si>
  <si>
    <t>e</t>
  </si>
  <si>
    <t>f</t>
  </si>
  <si>
    <t>g</t>
  </si>
  <si>
    <t>i</t>
  </si>
  <si>
    <t>j</t>
  </si>
  <si>
    <t>k</t>
  </si>
  <si>
    <t>l</t>
  </si>
  <si>
    <t>m</t>
  </si>
  <si>
    <t>n</t>
  </si>
  <si>
    <t>o</t>
  </si>
  <si>
    <t>p=m/l</t>
  </si>
  <si>
    <t>q=p-(n*p/100)</t>
  </si>
  <si>
    <t>r=q*(1+o/100)</t>
  </si>
  <si>
    <t>s=m-(m*n/100)</t>
  </si>
  <si>
    <t>t=s*(1+o/100)</t>
  </si>
  <si>
    <t>u=f*r</t>
  </si>
  <si>
    <t xml:space="preserve">OPOMBA PONUDNIKA: </t>
  </si>
  <si>
    <t>SKUPNA VREDNOST ZA OBDOBJE (1) LETA:</t>
  </si>
  <si>
    <t>Nacionalna šifra artikla oz. kataloška številka artikla proizvajalca</t>
  </si>
  <si>
    <t>Mateja Robnik</t>
  </si>
  <si>
    <t>SKUPNA VREDNOST PONUDBE V EUR Z DDV:</t>
  </si>
  <si>
    <t>Predmet javnega naročila: NAKUP HEMATOLOŠKE PLATFORME</t>
  </si>
  <si>
    <t>NAKUP HEMATOLOŠKE PLATFORME</t>
  </si>
  <si>
    <t>kpl</t>
  </si>
  <si>
    <t>SKUPNA VREDNOST ZA OBDOBJE 3 leta:</t>
  </si>
  <si>
    <t>PONUDNIKI MORAJO ZA OBRAZCEM ŠT. 2A: PONUDBENIM PREDRAČUNOM-razčlenjenim PREDLOŽITI ŠE LASTEN PREDRAČUN, KJER BO RAZVIDNA VSA PONUJENA OPREMA iz zap. št. 1, SKUPAJ S KOLIČINAMI IN CENAMI. POSAMEZNE KOLIČINE IN CENE SO LAHKO PRI POSAMAZNI TOČKI PONUDBENEGA PREDRAČUNA NAVEDENE ZA VSAKO KOMPONENTO POSEBEJ ALI ZA VEČ SKUPAJ.</t>
  </si>
  <si>
    <t>JN-0032/2025</t>
  </si>
  <si>
    <t>Pogarancijsko vzdrževanje aparata "ALL INCLUSIVE" (točka 5 iz obrazca št. 3: Tehnične specifikacije)</t>
  </si>
  <si>
    <r>
      <t xml:space="preserve">POTROŠNI MATERIAL (točka 4 iz obrazca št. 3: Tehnične specifikacije). </t>
    </r>
    <r>
      <rPr>
        <b/>
        <i/>
        <sz val="10"/>
        <rFont val="Arial"/>
        <family val="2"/>
        <charset val="238"/>
      </rPr>
      <t>Ponudnik prepiše znesek (vijola obravan) iz zavihka spodaj levo "II POTROŠNI MATERIAL".</t>
    </r>
  </si>
  <si>
    <t xml:space="preserve">Ponudnik mora ceno zaokrožiti na dve decimalni mesti.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</si>
</sst>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0.0%"/>
    <numFmt numFmtId="166" formatCode="dd/mm/yyyy;@"/>
    <numFmt numFmtId="167" formatCode="0.0000"/>
    <numFmt numFmtId="168" formatCode="0.0"/>
  </numFmts>
  <fonts count="37" x14ac:knownFonts="1">
    <font>
      <sz val="10"/>
      <name val="Arial"/>
      <charset val="238"/>
    </font>
    <font>
      <sz val="8"/>
      <name val="Arial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sz val="16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 CE"/>
      <charset val="238"/>
    </font>
    <font>
      <sz val="16"/>
      <color rgb="FFFF0000"/>
      <name val="Arial CE"/>
      <charset val="238"/>
    </font>
    <font>
      <sz val="16"/>
      <name val="Arial CE"/>
      <charset val="238"/>
    </font>
    <font>
      <b/>
      <u/>
      <sz val="13"/>
      <color rgb="FFFF0000"/>
      <name val="Calibri"/>
      <family val="2"/>
      <charset val="238"/>
      <scheme val="minor"/>
    </font>
    <font>
      <b/>
      <u/>
      <sz val="13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color rgb="FF000000"/>
      <name val="Calibri"/>
      <family val="2"/>
      <charset val="238"/>
      <scheme val="minor"/>
    </font>
    <font>
      <b/>
      <sz val="16"/>
      <color rgb="FFFF000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9.5"/>
      <name val="Arial CE"/>
      <charset val="238"/>
    </font>
    <font>
      <sz val="10"/>
      <color indexed="9"/>
      <name val="Arial CE"/>
      <charset val="238"/>
    </font>
    <font>
      <sz val="9"/>
      <name val="Arial CE"/>
      <charset val="238"/>
    </font>
    <font>
      <b/>
      <u/>
      <sz val="13"/>
      <color rgb="FFFF0000"/>
      <name val="Arial CE"/>
      <charset val="238"/>
    </font>
    <font>
      <sz val="9.5"/>
      <name val="Arial CE"/>
      <charset val="238"/>
    </font>
    <font>
      <b/>
      <i/>
      <sz val="10"/>
      <name val="Arial"/>
      <family val="2"/>
      <charset val="238"/>
    </font>
    <font>
      <b/>
      <u/>
      <sz val="12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8" fillId="0" borderId="0"/>
    <xf numFmtId="0" fontId="3" fillId="0" borderId="0"/>
    <xf numFmtId="0" fontId="28" fillId="0" borderId="0"/>
    <xf numFmtId="0" fontId="28" fillId="0" borderId="0"/>
  </cellStyleXfs>
  <cellXfs count="187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4" fontId="11" fillId="3" borderId="5" xfId="0" applyNumberFormat="1" applyFont="1" applyFill="1" applyBorder="1" applyAlignment="1" applyProtection="1">
      <alignment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7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8" xfId="0" applyNumberFormat="1" applyFont="1" applyFill="1" applyBorder="1" applyAlignment="1" applyProtection="1">
      <alignment vertical="center" wrapText="1"/>
      <protection locked="0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8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5" xfId="0" applyNumberFormat="1" applyFont="1" applyFill="1" applyBorder="1" applyAlignment="1" applyProtection="1">
      <alignment horizontal="right" vertical="center" wrapText="1"/>
      <protection locked="0"/>
    </xf>
    <xf numFmtId="0" fontId="10" fillId="0" borderId="9" xfId="0" applyFont="1" applyBorder="1" applyAlignment="1">
      <alignment horizontal="center" vertical="center"/>
    </xf>
    <xf numFmtId="4" fontId="11" fillId="0" borderId="8" xfId="0" applyNumberFormat="1" applyFont="1" applyBorder="1" applyAlignment="1" applyProtection="1">
      <alignment horizontal="right" vertical="center"/>
    </xf>
    <xf numFmtId="4" fontId="10" fillId="0" borderId="10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4" fontId="10" fillId="0" borderId="6" xfId="0" applyNumberFormat="1" applyFont="1" applyBorder="1" applyAlignment="1" applyProtection="1">
      <alignment horizontal="right" vertical="center"/>
    </xf>
    <xf numFmtId="0" fontId="11" fillId="0" borderId="0" xfId="0" applyFont="1"/>
    <xf numFmtId="0" fontId="0" fillId="0" borderId="0" xfId="0" applyFont="1" applyFill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1" fontId="10" fillId="7" borderId="15" xfId="0" applyNumberFormat="1" applyFont="1" applyFill="1" applyBorder="1" applyAlignment="1" applyProtection="1">
      <alignment horizontal="left" vertical="center"/>
      <protection locked="0"/>
    </xf>
    <xf numFmtId="1" fontId="11" fillId="7" borderId="17" xfId="0" applyNumberFormat="1" applyFont="1" applyFill="1" applyBorder="1" applyAlignment="1" applyProtection="1">
      <alignment horizontal="left" vertical="center"/>
      <protection locked="0"/>
    </xf>
    <xf numFmtId="1" fontId="10" fillId="7" borderId="12" xfId="0" applyNumberFormat="1" applyFont="1" applyFill="1" applyBorder="1" applyAlignment="1" applyProtection="1">
      <alignment horizontal="left" vertical="center"/>
      <protection locked="0"/>
    </xf>
    <xf numFmtId="1" fontId="11" fillId="7" borderId="13" xfId="0" applyNumberFormat="1" applyFont="1" applyFill="1" applyBorder="1" applyAlignment="1" applyProtection="1">
      <alignment horizontal="left" vertical="center"/>
      <protection locked="0"/>
    </xf>
    <xf numFmtId="0" fontId="14" fillId="7" borderId="13" xfId="0" applyFont="1" applyFill="1" applyBorder="1" applyAlignment="1" applyProtection="1">
      <protection locked="0"/>
    </xf>
    <xf numFmtId="0" fontId="0" fillId="0" borderId="0" xfId="0" applyBorder="1" applyAlignment="1" applyProtection="1">
      <alignment horizontal="left" vertical="center"/>
    </xf>
    <xf numFmtId="0" fontId="0" fillId="0" borderId="0" xfId="0" applyAlignment="1" applyProtection="1">
      <alignment horizontal="center"/>
    </xf>
    <xf numFmtId="1" fontId="15" fillId="7" borderId="12" xfId="0" applyNumberFormat="1" applyFont="1" applyFill="1" applyBorder="1" applyAlignment="1" applyProtection="1">
      <alignment horizontal="left" vertical="center"/>
      <protection locked="0"/>
    </xf>
    <xf numFmtId="0" fontId="21" fillId="0" borderId="0" xfId="0" applyFont="1" applyFill="1" applyBorder="1" applyProtection="1"/>
    <xf numFmtId="0" fontId="22" fillId="7" borderId="0" xfId="0" applyFont="1" applyFill="1" applyBorder="1" applyProtection="1"/>
    <xf numFmtId="166" fontId="23" fillId="7" borderId="12" xfId="0" applyNumberFormat="1" applyFont="1" applyFill="1" applyBorder="1" applyAlignment="1" applyProtection="1">
      <alignment horizontal="left" vertical="center"/>
      <protection locked="0"/>
    </xf>
    <xf numFmtId="1" fontId="24" fillId="7" borderId="13" xfId="0" applyNumberFormat="1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Protection="1"/>
    <xf numFmtId="0" fontId="26" fillId="0" borderId="0" xfId="0" applyFont="1" applyBorder="1" applyAlignment="1" applyProtection="1">
      <alignment vertical="center"/>
    </xf>
    <xf numFmtId="0" fontId="0" fillId="0" borderId="19" xfId="0" applyBorder="1" applyAlignment="1" applyProtection="1">
      <alignment horizontal="center"/>
    </xf>
    <xf numFmtId="0" fontId="10" fillId="8" borderId="8" xfId="2" applyNumberFormat="1" applyFont="1" applyFill="1" applyBorder="1" applyAlignment="1" applyProtection="1">
      <alignment horizontal="center" vertical="center" wrapText="1"/>
    </xf>
    <xf numFmtId="0" fontId="10" fillId="8" borderId="20" xfId="3" applyFont="1" applyFill="1" applyBorder="1" applyAlignment="1" applyProtection="1">
      <alignment horizontal="center" vertical="center" wrapText="1"/>
    </xf>
    <xf numFmtId="0" fontId="15" fillId="8" borderId="20" xfId="0" applyFont="1" applyFill="1" applyBorder="1" applyAlignment="1" applyProtection="1">
      <alignment horizontal="center" vertical="center" wrapText="1"/>
    </xf>
    <xf numFmtId="0" fontId="15" fillId="8" borderId="21" xfId="0" applyFont="1" applyFill="1" applyBorder="1" applyAlignment="1" applyProtection="1">
      <alignment horizontal="center" vertical="center" wrapText="1"/>
    </xf>
    <xf numFmtId="0" fontId="14" fillId="0" borderId="0" xfId="0" applyFont="1" applyBorder="1" applyProtection="1"/>
    <xf numFmtId="0" fontId="29" fillId="9" borderId="22" xfId="0" applyFont="1" applyFill="1" applyBorder="1" applyAlignment="1" applyProtection="1">
      <alignment horizontal="center" vertical="center"/>
    </xf>
    <xf numFmtId="0" fontId="17" fillId="9" borderId="16" xfId="2" applyNumberFormat="1" applyFont="1" applyFill="1" applyBorder="1" applyAlignment="1" applyProtection="1">
      <alignment horizontal="center" vertical="center" wrapText="1"/>
    </xf>
    <xf numFmtId="0" fontId="17" fillId="9" borderId="16" xfId="3" applyFont="1" applyFill="1" applyBorder="1" applyAlignment="1" applyProtection="1">
      <alignment horizontal="center" vertical="center" wrapText="1"/>
    </xf>
    <xf numFmtId="0" fontId="29" fillId="9" borderId="5" xfId="0" applyFont="1" applyFill="1" applyBorder="1" applyAlignment="1" applyProtection="1">
      <alignment horizontal="center" vertical="center" wrapText="1"/>
    </xf>
    <xf numFmtId="0" fontId="30" fillId="9" borderId="5" xfId="0" applyFont="1" applyFill="1" applyBorder="1" applyAlignment="1" applyProtection="1">
      <alignment horizontal="center" vertical="center" wrapText="1"/>
    </xf>
    <xf numFmtId="0" fontId="29" fillId="9" borderId="6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Protection="1"/>
    <xf numFmtId="0" fontId="31" fillId="0" borderId="0" xfId="0" applyFont="1" applyFill="1" applyProtection="1"/>
    <xf numFmtId="0" fontId="15" fillId="10" borderId="5" xfId="4" applyFont="1" applyFill="1" applyBorder="1" applyAlignment="1" applyProtection="1">
      <alignment horizontal="left" vertical="center" wrapText="1"/>
    </xf>
    <xf numFmtId="0" fontId="14" fillId="10" borderId="5" xfId="4" applyNumberFormat="1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  <protection locked="0"/>
    </xf>
    <xf numFmtId="0" fontId="14" fillId="7" borderId="5" xfId="0" applyFont="1" applyFill="1" applyBorder="1" applyAlignment="1" applyProtection="1">
      <alignment horizontal="center" vertical="center" wrapText="1"/>
      <protection locked="0"/>
    </xf>
    <xf numFmtId="1" fontId="14" fillId="7" borderId="5" xfId="0" applyNumberFormat="1" applyFont="1" applyFill="1" applyBorder="1" applyAlignment="1" applyProtection="1">
      <alignment horizontal="center" vertical="center"/>
      <protection locked="0"/>
    </xf>
    <xf numFmtId="167" fontId="14" fillId="7" borderId="5" xfId="0" applyNumberFormat="1" applyFont="1" applyFill="1" applyBorder="1" applyAlignment="1" applyProtection="1">
      <alignment horizontal="right" vertical="center" wrapText="1"/>
      <protection locked="0"/>
    </xf>
    <xf numFmtId="2" fontId="14" fillId="7" borderId="5" xfId="0" applyNumberFormat="1" applyFont="1" applyFill="1" applyBorder="1" applyAlignment="1" applyProtection="1">
      <alignment horizontal="center" vertical="center" wrapText="1"/>
      <protection locked="0"/>
    </xf>
    <xf numFmtId="168" fontId="14" fillId="7" borderId="5" xfId="0" applyNumberFormat="1" applyFont="1" applyFill="1" applyBorder="1" applyAlignment="1" applyProtection="1">
      <alignment horizontal="center" vertical="center" wrapText="1"/>
      <protection locked="0"/>
    </xf>
    <xf numFmtId="164" fontId="14" fillId="11" borderId="5" xfId="0" applyNumberFormat="1" applyFont="1" applyFill="1" applyBorder="1" applyAlignment="1" applyProtection="1">
      <alignment horizontal="right" vertical="center" wrapText="1"/>
    </xf>
    <xf numFmtId="4" fontId="14" fillId="11" borderId="5" xfId="0" applyNumberFormat="1" applyFont="1" applyFill="1" applyBorder="1" applyAlignment="1" applyProtection="1">
      <alignment horizontal="right" vertical="center" wrapText="1"/>
    </xf>
    <xf numFmtId="4" fontId="15" fillId="11" borderId="6" xfId="0" applyNumberFormat="1" applyFont="1" applyFill="1" applyBorder="1" applyAlignment="1" applyProtection="1">
      <alignment horizontal="right" vertical="center" wrapText="1"/>
    </xf>
    <xf numFmtId="0" fontId="32" fillId="0" borderId="0" xfId="0" applyFont="1" applyBorder="1" applyAlignment="1" applyProtection="1">
      <alignment vertical="center"/>
    </xf>
    <xf numFmtId="0" fontId="0" fillId="0" borderId="0" xfId="0" applyBorder="1" applyProtection="1">
      <protection locked="0"/>
    </xf>
    <xf numFmtId="0" fontId="10" fillId="7" borderId="12" xfId="0" applyFont="1" applyFill="1" applyBorder="1" applyAlignment="1" applyProtection="1">
      <alignment horizontal="left" vertical="center"/>
      <protection locked="0"/>
    </xf>
    <xf numFmtId="4" fontId="15" fillId="12" borderId="7" xfId="0" applyNumberFormat="1" applyFont="1" applyFill="1" applyBorder="1" applyAlignment="1" applyProtection="1">
      <alignment horizontal="right" vertical="center" wrapText="1"/>
    </xf>
    <xf numFmtId="49" fontId="11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 wrapText="1"/>
    </xf>
    <xf numFmtId="4" fontId="15" fillId="13" borderId="7" xfId="0" applyNumberFormat="1" applyFont="1" applyFill="1" applyBorder="1" applyAlignment="1" applyProtection="1">
      <alignment horizontal="right" vertical="center" wrapText="1"/>
    </xf>
    <xf numFmtId="0" fontId="15" fillId="8" borderId="9" xfId="0" applyFont="1" applyFill="1" applyBorder="1" applyAlignment="1" applyProtection="1">
      <alignment horizontal="center" vertical="center" wrapText="1"/>
    </xf>
    <xf numFmtId="1" fontId="11" fillId="7" borderId="31" xfId="0" applyNumberFormat="1" applyFont="1" applyFill="1" applyBorder="1" applyAlignment="1" applyProtection="1">
      <alignment horizontal="left" vertical="center"/>
      <protection locked="0"/>
    </xf>
    <xf numFmtId="1" fontId="11" fillId="7" borderId="26" xfId="0" applyNumberFormat="1" applyFont="1" applyFill="1" applyBorder="1" applyAlignment="1" applyProtection="1">
      <alignment horizontal="left" vertical="center"/>
      <protection locked="0"/>
    </xf>
    <xf numFmtId="0" fontId="14" fillId="7" borderId="26" xfId="0" applyFont="1" applyFill="1" applyBorder="1" applyAlignment="1" applyProtection="1">
      <protection locked="0"/>
    </xf>
    <xf numFmtId="166" fontId="23" fillId="7" borderId="33" xfId="0" applyNumberFormat="1" applyFont="1" applyFill="1" applyBorder="1" applyAlignment="1" applyProtection="1">
      <alignment horizontal="left" vertical="center"/>
      <protection locked="0"/>
    </xf>
    <xf numFmtId="0" fontId="14" fillId="7" borderId="34" xfId="0" applyFont="1" applyFill="1" applyBorder="1" applyProtection="1">
      <protection locked="0"/>
    </xf>
    <xf numFmtId="0" fontId="14" fillId="7" borderId="35" xfId="0" applyFont="1" applyFill="1" applyBorder="1" applyProtection="1">
      <protection locked="0"/>
    </xf>
    <xf numFmtId="0" fontId="16" fillId="0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center"/>
    </xf>
    <xf numFmtId="10" fontId="3" fillId="0" borderId="0" xfId="0" applyNumberFormat="1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center" wrapText="1"/>
    </xf>
    <xf numFmtId="0" fontId="3" fillId="0" borderId="0" xfId="0" applyFont="1" applyFill="1" applyAlignment="1" applyProtection="1">
      <alignment horizontal="center"/>
    </xf>
    <xf numFmtId="4" fontId="3" fillId="0" borderId="0" xfId="0" applyNumberFormat="1" applyFont="1" applyFill="1" applyAlignment="1" applyProtection="1">
      <alignment horizontal="center"/>
    </xf>
    <xf numFmtId="164" fontId="0" fillId="0" borderId="0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0" fontId="10" fillId="6" borderId="12" xfId="0" applyFont="1" applyFill="1" applyBorder="1" applyAlignment="1" applyProtection="1">
      <alignment horizontal="left" vertical="center"/>
    </xf>
    <xf numFmtId="0" fontId="10" fillId="6" borderId="13" xfId="0" applyFont="1" applyFill="1" applyBorder="1" applyAlignment="1" applyProtection="1">
      <alignment horizontal="left" vertical="center"/>
    </xf>
    <xf numFmtId="0" fontId="10" fillId="6" borderId="26" xfId="0" applyFont="1" applyFill="1" applyBorder="1" applyAlignment="1" applyProtection="1">
      <alignment horizontal="left" vertical="center"/>
    </xf>
    <xf numFmtId="0" fontId="15" fillId="6" borderId="12" xfId="0" applyFont="1" applyFill="1" applyBorder="1" applyAlignment="1" applyProtection="1">
      <alignment horizontal="left" vertical="center"/>
    </xf>
    <xf numFmtId="0" fontId="14" fillId="6" borderId="13" xfId="0" applyFont="1" applyFill="1" applyBorder="1" applyAlignment="1" applyProtection="1">
      <alignment horizontal="left" vertical="center"/>
    </xf>
    <xf numFmtId="0" fontId="14" fillId="6" borderId="26" xfId="0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0" fontId="0" fillId="0" borderId="0" xfId="0" applyFill="1" applyBorder="1" applyAlignment="1" applyProtection="1">
      <alignment horizontal="center"/>
    </xf>
    <xf numFmtId="1" fontId="16" fillId="0" borderId="0" xfId="0" applyNumberFormat="1" applyFont="1" applyFill="1" applyBorder="1" applyAlignment="1" applyProtection="1">
      <alignment horizontal="left" vertical="center"/>
    </xf>
    <xf numFmtId="1" fontId="3" fillId="0" borderId="0" xfId="0" applyNumberFormat="1" applyFont="1" applyFill="1" applyBorder="1" applyAlignment="1" applyProtection="1">
      <alignment horizontal="left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wrapText="1"/>
    </xf>
    <xf numFmtId="164" fontId="3" fillId="0" borderId="0" xfId="0" applyNumberFormat="1" applyFont="1" applyFill="1" applyBorder="1" applyAlignment="1" applyProtection="1">
      <alignment horizontal="center"/>
    </xf>
    <xf numFmtId="10" fontId="3" fillId="0" borderId="0" xfId="0" applyNumberFormat="1" applyFont="1" applyFill="1" applyBorder="1" applyAlignment="1" applyProtection="1">
      <alignment horizontal="center"/>
    </xf>
    <xf numFmtId="164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left" vertical="center"/>
    </xf>
    <xf numFmtId="0" fontId="0" fillId="0" borderId="0" xfId="0" applyFont="1" applyProtection="1"/>
    <xf numFmtId="0" fontId="19" fillId="0" borderId="0" xfId="0" applyFont="1" applyFill="1" applyBorder="1" applyAlignment="1" applyProtection="1"/>
    <xf numFmtId="0" fontId="0" fillId="0" borderId="0" xfId="0" applyFill="1" applyBorder="1" applyAlignment="1" applyProtection="1"/>
    <xf numFmtId="0" fontId="20" fillId="0" borderId="0" xfId="0" applyFont="1" applyFill="1" applyBorder="1" applyAlignment="1" applyProtection="1"/>
    <xf numFmtId="0" fontId="17" fillId="0" borderId="0" xfId="0" applyFont="1" applyFill="1" applyBorder="1" applyAlignment="1" applyProtection="1">
      <alignment horizontal="center" wrapText="1"/>
    </xf>
    <xf numFmtId="0" fontId="20" fillId="0" borderId="19" xfId="0" applyFont="1" applyBorder="1" applyProtection="1"/>
    <xf numFmtId="0" fontId="0" fillId="0" borderId="19" xfId="0" applyBorder="1" applyProtection="1"/>
    <xf numFmtId="0" fontId="15" fillId="10" borderId="4" xfId="4" applyFont="1" applyFill="1" applyBorder="1" applyAlignment="1" applyProtection="1">
      <alignment horizontal="center" vertical="center" wrapText="1"/>
    </xf>
    <xf numFmtId="3" fontId="14" fillId="10" borderId="5" xfId="4" applyNumberFormat="1" applyFont="1" applyFill="1" applyBorder="1" applyAlignment="1" applyProtection="1">
      <alignment horizontal="center" vertical="center" wrapText="1"/>
    </xf>
    <xf numFmtId="0" fontId="33" fillId="0" borderId="0" xfId="0" applyFont="1" applyBorder="1" applyProtection="1"/>
    <xf numFmtId="0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34" fillId="0" borderId="0" xfId="0" applyFont="1" applyAlignment="1" applyProtection="1">
      <alignment horizontal="center"/>
    </xf>
    <xf numFmtId="1" fontId="11" fillId="0" borderId="10" xfId="0" applyNumberFormat="1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36" xfId="0" applyFont="1" applyFill="1" applyBorder="1" applyAlignment="1">
      <alignment horizontal="center" vertical="center" wrapText="1"/>
    </xf>
    <xf numFmtId="0" fontId="12" fillId="4" borderId="37" xfId="0" applyFont="1" applyFill="1" applyBorder="1" applyAlignment="1">
      <alignment horizontal="center" vertical="center" wrapText="1"/>
    </xf>
    <xf numFmtId="0" fontId="12" fillId="4" borderId="38" xfId="0" applyFont="1" applyFill="1" applyBorder="1" applyAlignment="1">
      <alignment horizontal="center" vertical="center" wrapText="1"/>
    </xf>
    <xf numFmtId="164" fontId="10" fillId="2" borderId="36" xfId="0" applyNumberFormat="1" applyFont="1" applyFill="1" applyBorder="1" applyAlignment="1">
      <alignment horizontal="center" vertical="center" wrapText="1"/>
    </xf>
    <xf numFmtId="164" fontId="10" fillId="2" borderId="39" xfId="0" applyNumberFormat="1" applyFont="1" applyFill="1" applyBorder="1" applyAlignment="1">
      <alignment horizontal="center" vertical="center" wrapText="1"/>
    </xf>
    <xf numFmtId="164" fontId="10" fillId="2" borderId="37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64" fontId="10" fillId="0" borderId="2" xfId="0" applyNumberFormat="1" applyFont="1" applyBorder="1" applyAlignment="1" applyProtection="1">
      <alignment horizontal="center" vertical="center"/>
      <protection locked="0"/>
    </xf>
    <xf numFmtId="164" fontId="10" fillId="0" borderId="3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2" xfId="0" applyFont="1" applyFill="1" applyBorder="1" applyAlignment="1" applyProtection="1">
      <alignment horizontal="right" vertical="center"/>
    </xf>
    <xf numFmtId="0" fontId="9" fillId="5" borderId="3" xfId="0" applyFont="1" applyFill="1" applyBorder="1" applyAlignment="1" applyProtection="1">
      <alignment horizontal="right" vertical="center"/>
    </xf>
    <xf numFmtId="0" fontId="36" fillId="0" borderId="40" xfId="0" applyFont="1" applyFill="1" applyBorder="1" applyAlignment="1" applyProtection="1">
      <alignment horizontal="left" vertical="center"/>
    </xf>
    <xf numFmtId="0" fontId="15" fillId="12" borderId="1" xfId="4" applyFont="1" applyFill="1" applyBorder="1" applyAlignment="1" applyProtection="1">
      <alignment horizontal="right" vertical="center" wrapText="1"/>
    </xf>
    <xf numFmtId="0" fontId="15" fillId="12" borderId="2" xfId="4" applyFont="1" applyFill="1" applyBorder="1" applyAlignment="1" applyProtection="1">
      <alignment horizontal="right" vertical="center" wrapText="1"/>
    </xf>
    <xf numFmtId="0" fontId="15" fillId="12" borderId="3" xfId="4" applyFont="1" applyFill="1" applyBorder="1" applyAlignment="1" applyProtection="1">
      <alignment horizontal="right" vertical="center" wrapText="1"/>
    </xf>
    <xf numFmtId="0" fontId="15" fillId="13" borderId="1" xfId="4" applyFont="1" applyFill="1" applyBorder="1" applyAlignment="1" applyProtection="1">
      <alignment horizontal="right" vertical="center" wrapText="1"/>
    </xf>
    <xf numFmtId="0" fontId="15" fillId="13" borderId="2" xfId="4" applyFont="1" applyFill="1" applyBorder="1" applyAlignment="1" applyProtection="1">
      <alignment horizontal="right" vertical="center" wrapText="1"/>
    </xf>
    <xf numFmtId="0" fontId="15" fillId="13" borderId="3" xfId="4" applyFont="1" applyFill="1" applyBorder="1" applyAlignment="1" applyProtection="1">
      <alignment horizontal="right" vertical="center" wrapText="1"/>
    </xf>
    <xf numFmtId="0" fontId="10" fillId="6" borderId="29" xfId="0" applyFont="1" applyFill="1" applyBorder="1" applyAlignment="1" applyProtection="1">
      <alignment horizontal="left" vertical="center" wrapText="1"/>
    </xf>
    <xf numFmtId="0" fontId="10" fillId="6" borderId="27" xfId="0" applyFont="1" applyFill="1" applyBorder="1" applyAlignment="1" applyProtection="1">
      <alignment horizontal="left" vertical="center" wrapText="1"/>
    </xf>
    <xf numFmtId="0" fontId="10" fillId="6" borderId="28" xfId="0" applyFont="1" applyFill="1" applyBorder="1" applyAlignment="1" applyProtection="1">
      <alignment horizontal="left" vertical="center" wrapText="1"/>
    </xf>
    <xf numFmtId="0" fontId="29" fillId="6" borderId="11" xfId="0" applyFont="1" applyFill="1" applyBorder="1" applyAlignment="1" applyProtection="1">
      <alignment horizontal="right" vertical="center"/>
    </xf>
    <xf numFmtId="0" fontId="29" fillId="6" borderId="25" xfId="0" applyFont="1" applyFill="1" applyBorder="1" applyAlignment="1" applyProtection="1">
      <alignment horizontal="right" vertical="center"/>
    </xf>
    <xf numFmtId="0" fontId="27" fillId="0" borderId="19" xfId="0" applyFont="1" applyFill="1" applyBorder="1" applyAlignment="1" applyProtection="1">
      <alignment horizontal="center"/>
    </xf>
    <xf numFmtId="0" fontId="29" fillId="6" borderId="30" xfId="0" applyFont="1" applyFill="1" applyBorder="1" applyAlignment="1" applyProtection="1">
      <alignment horizontal="right" vertical="center"/>
    </xf>
    <xf numFmtId="0" fontId="29" fillId="6" borderId="23" xfId="0" applyFont="1" applyFill="1" applyBorder="1" applyAlignment="1" applyProtection="1">
      <alignment horizontal="right" vertical="center"/>
    </xf>
    <xf numFmtId="1" fontId="17" fillId="6" borderId="30" xfId="0" applyNumberFormat="1" applyFont="1" applyFill="1" applyBorder="1" applyAlignment="1" applyProtection="1">
      <alignment horizontal="right" vertical="center"/>
    </xf>
    <xf numFmtId="1" fontId="17" fillId="6" borderId="23" xfId="0" applyNumberFormat="1" applyFont="1" applyFill="1" applyBorder="1" applyAlignment="1" applyProtection="1">
      <alignment horizontal="right" vertical="center"/>
    </xf>
    <xf numFmtId="1" fontId="17" fillId="6" borderId="0" xfId="0" applyNumberFormat="1" applyFont="1" applyFill="1" applyBorder="1" applyAlignment="1" applyProtection="1">
      <alignment horizontal="right" vertical="center"/>
    </xf>
    <xf numFmtId="1" fontId="17" fillId="6" borderId="32" xfId="0" applyNumberFormat="1" applyFont="1" applyFill="1" applyBorder="1" applyAlignment="1" applyProtection="1">
      <alignment horizontal="right" vertical="center"/>
    </xf>
    <xf numFmtId="1" fontId="17" fillId="6" borderId="24" xfId="0" applyNumberFormat="1" applyFont="1" applyFill="1" applyBorder="1" applyAlignment="1" applyProtection="1">
      <alignment horizontal="right" vertical="center"/>
    </xf>
  </cellXfs>
  <cellStyles count="5">
    <cellStyle name="Navadno 2" xfId="1" xr:uid="{00000000-0005-0000-0000-000001000000}"/>
    <cellStyle name="Navadno_SPECIFIKACIJA ZAHTEV NAROČNIKA III" xfId="3" xr:uid="{00000000-0005-0000-0000-000002000000}"/>
    <cellStyle name="Normal" xfId="0" builtinId="0"/>
    <cellStyle name="Normal_Sheet1" xfId="4" xr:uid="{00000000-0005-0000-0000-000003000000}"/>
    <cellStyle name="Vejica_ZDRAVILA TAB 3" xfId="2" xr:uid="{00000000-0005-0000-0000-000004000000}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50800</xdr:colOff>
      <xdr:row>1</xdr:row>
      <xdr:rowOff>76200</xdr:rowOff>
    </xdr:from>
    <xdr:to>
      <xdr:col>8</xdr:col>
      <xdr:colOff>940482</xdr:colOff>
      <xdr:row>4</xdr:row>
      <xdr:rowOff>139700</xdr:rowOff>
    </xdr:to>
    <xdr:pic>
      <xdr:nvPicPr>
        <xdr:cNvPr id="2" name="Picture 1" descr="image004">
          <a:extLst>
            <a:ext uri="{FF2B5EF4-FFF2-40B4-BE49-F238E27FC236}">
              <a16:creationId xmlns:a16="http://schemas.microsoft.com/office/drawing/2014/main" id="{67B6CCF3-4E64-4CF4-8F6E-837A7D8AB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7575" y="361950"/>
          <a:ext cx="4594907" cy="920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19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5.28515625" style="3" customWidth="1"/>
    <col min="2" max="2" width="43.28515625" style="1" customWidth="1"/>
    <col min="3" max="3" width="9.7109375" style="4" customWidth="1"/>
    <col min="4" max="4" width="10.42578125" style="2" customWidth="1"/>
    <col min="5" max="5" width="54.5703125" style="2" customWidth="1"/>
    <col min="6" max="6" width="17.85546875" style="2" customWidth="1"/>
    <col min="7" max="7" width="15.710937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3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157" t="s">
        <v>20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24"/>
    </row>
    <row r="2" spans="1:12" s="34" customFormat="1" ht="24.75" customHeight="1" x14ac:dyDescent="0.2">
      <c r="A2" s="158" t="s">
        <v>82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33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9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22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159" t="s">
        <v>4</v>
      </c>
      <c r="B7" s="160"/>
      <c r="C7" s="160"/>
      <c r="D7" s="161"/>
      <c r="E7" s="162" t="s">
        <v>8</v>
      </c>
      <c r="F7" s="162"/>
      <c r="G7" s="162"/>
      <c r="H7" s="162"/>
      <c r="I7" s="162"/>
      <c r="J7" s="162"/>
      <c r="K7" s="163"/>
      <c r="L7" s="15"/>
    </row>
    <row r="8" spans="1:12" s="16" customFormat="1" ht="47.25" customHeight="1" thickBot="1" x14ac:dyDescent="0.25">
      <c r="A8" s="148" t="s">
        <v>1</v>
      </c>
      <c r="B8" s="149" t="s">
        <v>15</v>
      </c>
      <c r="C8" s="149" t="s">
        <v>0</v>
      </c>
      <c r="D8" s="150" t="s">
        <v>10</v>
      </c>
      <c r="E8" s="151" t="s">
        <v>19</v>
      </c>
      <c r="F8" s="149" t="s">
        <v>5</v>
      </c>
      <c r="G8" s="149" t="s">
        <v>6</v>
      </c>
      <c r="H8" s="152" t="s">
        <v>17</v>
      </c>
      <c r="I8" s="153" t="s">
        <v>7</v>
      </c>
      <c r="J8" s="152" t="s">
        <v>18</v>
      </c>
      <c r="K8" s="154" t="s">
        <v>3</v>
      </c>
    </row>
    <row r="9" spans="1:12" s="16" customFormat="1" ht="48.75" customHeight="1" x14ac:dyDescent="0.2">
      <c r="A9" s="37">
        <v>1</v>
      </c>
      <c r="B9" s="25" t="s">
        <v>83</v>
      </c>
      <c r="C9" s="26" t="s">
        <v>16</v>
      </c>
      <c r="D9" s="27">
        <v>1</v>
      </c>
      <c r="E9" s="90"/>
      <c r="F9" s="31"/>
      <c r="G9" s="31"/>
      <c r="H9" s="32"/>
      <c r="I9" s="35"/>
      <c r="J9" s="38">
        <f t="shared" ref="J9" si="0">SUM((H9*I9)+H9)</f>
        <v>0</v>
      </c>
      <c r="K9" s="39">
        <f t="shared" ref="K9" si="1">SUM(J9*D9)</f>
        <v>0</v>
      </c>
    </row>
    <row r="10" spans="1:12" s="16" customFormat="1" ht="58.5" customHeight="1" x14ac:dyDescent="0.2">
      <c r="A10" s="37">
        <v>2</v>
      </c>
      <c r="B10" s="25" t="s">
        <v>89</v>
      </c>
      <c r="C10" s="26" t="s">
        <v>84</v>
      </c>
      <c r="D10" s="144">
        <v>1</v>
      </c>
      <c r="E10" s="91" t="s">
        <v>14</v>
      </c>
      <c r="F10" s="18" t="s">
        <v>14</v>
      </c>
      <c r="G10" s="18" t="s">
        <v>14</v>
      </c>
      <c r="H10" s="18" t="s">
        <v>14</v>
      </c>
      <c r="I10" s="18" t="s">
        <v>14</v>
      </c>
      <c r="J10" s="18" t="s">
        <v>14</v>
      </c>
      <c r="K10" s="155"/>
    </row>
    <row r="11" spans="1:12" s="16" customFormat="1" ht="52.5" customHeight="1" thickBot="1" x14ac:dyDescent="0.25">
      <c r="A11" s="37">
        <v>3</v>
      </c>
      <c r="B11" s="145" t="s">
        <v>88</v>
      </c>
      <c r="C11" s="146" t="s">
        <v>21</v>
      </c>
      <c r="D11" s="27">
        <v>48</v>
      </c>
      <c r="E11" s="147" t="s">
        <v>14</v>
      </c>
      <c r="F11" s="18" t="s">
        <v>14</v>
      </c>
      <c r="G11" s="18" t="s">
        <v>14</v>
      </c>
      <c r="H11" s="17"/>
      <c r="I11" s="36"/>
      <c r="J11" s="40">
        <f t="shared" ref="J11" si="2">SUM((H11*I11)+H11)</f>
        <v>0</v>
      </c>
      <c r="K11" s="41">
        <f t="shared" ref="K11" si="3">SUM(J11*D11)</f>
        <v>0</v>
      </c>
    </row>
    <row r="12" spans="1:12" s="30" customFormat="1" ht="30" customHeight="1" thickBot="1" x14ac:dyDescent="0.25">
      <c r="A12" s="164" t="s">
        <v>81</v>
      </c>
      <c r="B12" s="165"/>
      <c r="C12" s="165"/>
      <c r="D12" s="165"/>
      <c r="E12" s="165"/>
      <c r="F12" s="165"/>
      <c r="G12" s="165"/>
      <c r="H12" s="165"/>
      <c r="I12" s="165"/>
      <c r="J12" s="166"/>
      <c r="K12" s="29">
        <f>SUM(K9:K11)</f>
        <v>0</v>
      </c>
    </row>
    <row r="13" spans="1:12" s="30" customFormat="1" ht="30" customHeight="1" x14ac:dyDescent="0.2">
      <c r="A13" s="167" t="s">
        <v>90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</row>
    <row r="14" spans="1:12" s="42" customFormat="1" ht="33" customHeight="1" x14ac:dyDescent="0.2">
      <c r="A14" s="156" t="s">
        <v>86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</row>
    <row r="15" spans="1:12" s="19" customFormat="1" ht="18" customHeight="1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2" ht="14.25" x14ac:dyDescent="0.2">
      <c r="B16" s="21" t="s">
        <v>11</v>
      </c>
      <c r="C16" s="20"/>
      <c r="D16" s="20"/>
      <c r="E16" s="20"/>
      <c r="F16" s="20"/>
      <c r="G16" s="22" t="s">
        <v>2</v>
      </c>
      <c r="H16" s="20"/>
      <c r="I16" s="20"/>
    </row>
    <row r="17" spans="2:9" ht="14.25" x14ac:dyDescent="0.2">
      <c r="B17" s="23"/>
      <c r="C17" s="20"/>
      <c r="D17" s="20"/>
      <c r="E17" s="20"/>
      <c r="F17" s="20"/>
      <c r="G17" s="22" t="s">
        <v>13</v>
      </c>
      <c r="H17" s="20"/>
      <c r="I17" s="20"/>
    </row>
    <row r="18" spans="2:9" ht="14.25" x14ac:dyDescent="0.2">
      <c r="B18" s="23"/>
      <c r="C18" s="20"/>
      <c r="D18" s="20"/>
      <c r="E18" s="20"/>
      <c r="F18" s="20"/>
      <c r="G18" s="22"/>
      <c r="H18" s="20"/>
      <c r="I18" s="20"/>
    </row>
    <row r="19" spans="2:9" ht="14.25" x14ac:dyDescent="0.2">
      <c r="B19" s="23"/>
      <c r="C19" s="20"/>
      <c r="D19" s="20"/>
      <c r="E19" s="20"/>
      <c r="F19" s="20"/>
      <c r="G19" s="22" t="s">
        <v>12</v>
      </c>
      <c r="H19" s="20"/>
      <c r="I19" s="20"/>
    </row>
  </sheetData>
  <sheetProtection algorithmName="SHA-512" hashValue="zgAvm6XRBOaj/lzgS11wc1m1l0MTv5NwfB45cx6TysaAvvTo5YQeM+RihF6Ac8ZFL7/LyW16M3Kxd+FeK8XLKQ==" saltValue="bV/nai6jD7tHQkXn4rYWmw==" spinCount="100000" sheet="1" objects="1" scenarios="1" selectLockedCells="1"/>
  <mergeCells count="7">
    <mergeCell ref="A14:K14"/>
    <mergeCell ref="A1:K1"/>
    <mergeCell ref="A2:K2"/>
    <mergeCell ref="A7:D7"/>
    <mergeCell ref="E7:K7"/>
    <mergeCell ref="A12:J12"/>
    <mergeCell ref="A13:K13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r:id="rId1"/>
  <headerFooter alignWithMargins="0">
    <oddHeader xml:space="preserve">&amp;ROBRAZEC 2A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43"/>
  <sheetViews>
    <sheetView zoomScale="80" zoomScaleNormal="80" workbookViewId="0">
      <selection activeCell="B42" sqref="B42"/>
    </sheetView>
  </sheetViews>
  <sheetFormatPr defaultRowHeight="12.75" x14ac:dyDescent="0.2"/>
  <cols>
    <col min="1" max="1" width="8.28515625" customWidth="1"/>
    <col min="2" max="2" width="31.7109375" customWidth="1"/>
    <col min="3" max="3" width="17.42578125" customWidth="1"/>
    <col min="4" max="4" width="6.85546875" customWidth="1"/>
    <col min="5" max="5" width="10.5703125" customWidth="1"/>
    <col min="7" max="7" width="22" customWidth="1"/>
    <col min="8" max="8" width="16.28515625" customWidth="1"/>
    <col min="9" max="9" width="22.28515625" customWidth="1"/>
    <col min="10" max="10" width="17.7109375" customWidth="1"/>
    <col min="11" max="11" width="10.85546875" customWidth="1"/>
    <col min="12" max="12" width="16.7109375" customWidth="1"/>
    <col min="13" max="13" width="8.7109375" customWidth="1"/>
    <col min="14" max="14" width="8.5703125" customWidth="1"/>
    <col min="15" max="15" width="14.140625" customWidth="1"/>
    <col min="16" max="16" width="12" customWidth="1"/>
    <col min="17" max="17" width="13.85546875" customWidth="1"/>
    <col min="18" max="18" width="14.85546875" customWidth="1"/>
    <col min="19" max="19" width="12.85546875" customWidth="1"/>
    <col min="20" max="20" width="22.140625" customWidth="1"/>
  </cols>
  <sheetData>
    <row r="1" spans="1:122" s="44" customFormat="1" ht="57" customHeight="1" x14ac:dyDescent="0.2">
      <c r="A1" s="177" t="s">
        <v>23</v>
      </c>
      <c r="B1" s="178"/>
      <c r="C1" s="174" t="s">
        <v>83</v>
      </c>
      <c r="D1" s="175"/>
      <c r="E1" s="176"/>
      <c r="F1" s="100"/>
      <c r="G1" s="101"/>
      <c r="H1" s="101"/>
      <c r="I1" s="102"/>
      <c r="J1" s="103"/>
      <c r="K1" s="103"/>
      <c r="L1" s="104"/>
      <c r="M1" s="105"/>
      <c r="N1" s="106"/>
      <c r="O1" s="107"/>
      <c r="P1" s="107"/>
      <c r="Q1" s="108"/>
      <c r="R1" s="108"/>
      <c r="S1" s="109"/>
      <c r="T1" s="110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</row>
    <row r="2" spans="1:122" s="44" customFormat="1" ht="23.1" customHeight="1" x14ac:dyDescent="0.2">
      <c r="A2" s="180" t="s">
        <v>24</v>
      </c>
      <c r="B2" s="181"/>
      <c r="C2" s="111" t="s">
        <v>87</v>
      </c>
      <c r="D2" s="112"/>
      <c r="E2" s="113"/>
      <c r="F2" s="100"/>
      <c r="G2" s="101"/>
      <c r="H2" s="101"/>
      <c r="I2" s="102"/>
      <c r="J2" s="103"/>
      <c r="K2" s="103"/>
      <c r="L2" s="104"/>
      <c r="M2" s="105"/>
      <c r="N2" s="106"/>
      <c r="O2" s="107"/>
      <c r="P2" s="107"/>
      <c r="Q2" s="108"/>
      <c r="R2" s="108"/>
      <c r="S2" s="109"/>
      <c r="T2" s="110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  <c r="DG2" s="43"/>
      <c r="DH2" s="43"/>
      <c r="DI2" s="43"/>
      <c r="DJ2" s="43"/>
      <c r="DK2" s="43"/>
      <c r="DL2" s="43"/>
      <c r="DM2" s="43"/>
      <c r="DN2" s="43"/>
      <c r="DO2" s="43"/>
      <c r="DP2" s="43"/>
      <c r="DQ2" s="43"/>
      <c r="DR2" s="43"/>
    </row>
    <row r="3" spans="1:122" s="46" customFormat="1" ht="23.1" customHeight="1" x14ac:dyDescent="0.2">
      <c r="A3" s="180" t="s">
        <v>25</v>
      </c>
      <c r="B3" s="181"/>
      <c r="C3" s="114" t="s">
        <v>80</v>
      </c>
      <c r="D3" s="115"/>
      <c r="E3" s="116"/>
      <c r="F3" s="117"/>
      <c r="G3" s="118"/>
      <c r="H3" s="118"/>
      <c r="I3" s="119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122" s="44" customFormat="1" ht="23.1" customHeight="1" x14ac:dyDescent="0.2">
      <c r="A4" s="180" t="s">
        <v>26</v>
      </c>
      <c r="B4" s="181"/>
      <c r="C4" s="47"/>
      <c r="D4" s="48"/>
      <c r="E4" s="94"/>
      <c r="F4" s="120"/>
      <c r="G4" s="121"/>
      <c r="H4" s="121"/>
      <c r="I4" s="122"/>
      <c r="J4" s="123"/>
      <c r="K4" s="123"/>
      <c r="L4" s="124"/>
      <c r="M4" s="125"/>
      <c r="N4" s="126"/>
      <c r="O4" s="127"/>
      <c r="P4" s="127"/>
      <c r="Q4" s="128"/>
      <c r="R4" s="128"/>
      <c r="S4" s="109"/>
      <c r="T4" s="110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</row>
    <row r="5" spans="1:122" s="44" customFormat="1" ht="23.1" customHeight="1" x14ac:dyDescent="0.2">
      <c r="A5" s="180" t="s">
        <v>27</v>
      </c>
      <c r="B5" s="181"/>
      <c r="C5" s="49"/>
      <c r="D5" s="50"/>
      <c r="E5" s="95"/>
      <c r="F5" s="129"/>
      <c r="G5" s="130"/>
      <c r="H5" s="121"/>
      <c r="I5" s="122"/>
      <c r="J5" s="123"/>
      <c r="K5" s="123"/>
      <c r="L5" s="124"/>
      <c r="M5" s="125"/>
      <c r="N5" s="126"/>
      <c r="O5" s="127"/>
      <c r="P5" s="127"/>
      <c r="Q5" s="128"/>
      <c r="R5" s="128"/>
      <c r="S5" s="109"/>
      <c r="T5" s="110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</row>
    <row r="6" spans="1:122" s="46" customFormat="1" ht="23.1" customHeight="1" x14ac:dyDescent="0.3">
      <c r="A6" s="180" t="s">
        <v>28</v>
      </c>
      <c r="B6" s="181"/>
      <c r="C6" s="88"/>
      <c r="D6" s="51"/>
      <c r="E6" s="96"/>
      <c r="F6" s="131"/>
      <c r="G6" s="52"/>
      <c r="H6" s="132"/>
      <c r="I6" s="119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</row>
    <row r="7" spans="1:122" s="46" customFormat="1" ht="23.1" customHeight="1" x14ac:dyDescent="0.3">
      <c r="A7" s="180" t="s">
        <v>29</v>
      </c>
      <c r="B7" s="181"/>
      <c r="C7" s="54"/>
      <c r="D7" s="51"/>
      <c r="E7" s="96"/>
      <c r="F7" s="133"/>
      <c r="G7" s="55" t="s">
        <v>30</v>
      </c>
      <c r="H7" s="132"/>
      <c r="I7" s="119"/>
      <c r="J7" s="45"/>
      <c r="K7" s="45"/>
      <c r="L7" s="45"/>
      <c r="M7" s="45"/>
      <c r="N7" s="45"/>
      <c r="O7" s="45"/>
      <c r="P7" s="45"/>
      <c r="Q7" s="53"/>
      <c r="R7" s="53"/>
      <c r="S7" s="53"/>
      <c r="T7" s="53"/>
    </row>
    <row r="8" spans="1:122" s="46" customFormat="1" ht="23.1" customHeight="1" x14ac:dyDescent="0.3">
      <c r="A8" s="180" t="s">
        <v>31</v>
      </c>
      <c r="B8" s="181"/>
      <c r="C8" s="54"/>
      <c r="D8" s="51"/>
      <c r="E8" s="96"/>
      <c r="F8" s="133"/>
      <c r="G8" s="56" t="s">
        <v>32</v>
      </c>
      <c r="H8" s="132"/>
      <c r="I8" s="119"/>
      <c r="J8" s="45"/>
      <c r="K8" s="45"/>
      <c r="L8" s="45"/>
      <c r="M8" s="45"/>
      <c r="N8" s="45"/>
      <c r="O8" s="45"/>
      <c r="P8" s="45"/>
      <c r="Q8" s="53"/>
      <c r="R8" s="53"/>
      <c r="S8" s="53"/>
      <c r="T8" s="53"/>
    </row>
    <row r="9" spans="1:122" s="44" customFormat="1" ht="23.1" customHeight="1" x14ac:dyDescent="0.3">
      <c r="A9" s="182" t="s">
        <v>33</v>
      </c>
      <c r="B9" s="183"/>
      <c r="C9" s="57"/>
      <c r="D9" s="58"/>
      <c r="E9" s="95"/>
      <c r="F9" s="131"/>
      <c r="G9" s="59" t="s">
        <v>34</v>
      </c>
      <c r="H9" s="121"/>
      <c r="I9" s="122"/>
      <c r="J9" s="134"/>
      <c r="K9" s="123"/>
      <c r="L9" s="124"/>
      <c r="M9" s="125"/>
      <c r="N9" s="126"/>
      <c r="O9" s="127"/>
      <c r="P9" s="127"/>
      <c r="Q9" s="128"/>
      <c r="R9" s="128"/>
      <c r="S9" s="109"/>
      <c r="T9" s="110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</row>
    <row r="10" spans="1:122" s="44" customFormat="1" ht="23.1" customHeight="1" x14ac:dyDescent="0.3">
      <c r="A10" s="182" t="s">
        <v>35</v>
      </c>
      <c r="B10" s="184"/>
      <c r="C10" s="57"/>
      <c r="D10" s="58"/>
      <c r="E10" s="95"/>
      <c r="F10" s="131"/>
      <c r="G10" s="60" t="s">
        <v>36</v>
      </c>
      <c r="H10" s="121"/>
      <c r="I10" s="122"/>
      <c r="J10" s="123"/>
      <c r="K10" s="123"/>
      <c r="L10" s="124"/>
      <c r="M10" s="125"/>
      <c r="N10" s="126"/>
      <c r="O10" s="127"/>
      <c r="P10" s="127"/>
      <c r="Q10" s="128"/>
      <c r="R10" s="128"/>
      <c r="S10" s="109"/>
      <c r="T10" s="110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</row>
    <row r="11" spans="1:122" ht="23.1" customHeight="1" thickBot="1" x14ac:dyDescent="0.35">
      <c r="A11" s="185" t="s">
        <v>37</v>
      </c>
      <c r="B11" s="186"/>
      <c r="C11" s="97"/>
      <c r="D11" s="98"/>
      <c r="E11" s="99"/>
      <c r="F11" s="135"/>
      <c r="G11" s="136"/>
      <c r="H11" s="136"/>
      <c r="I11" s="61"/>
      <c r="J11" s="61"/>
      <c r="K11" s="61"/>
      <c r="L11" s="179"/>
      <c r="M11" s="179"/>
      <c r="N11" s="179"/>
      <c r="O11" s="179"/>
      <c r="P11" s="179"/>
      <c r="Q11" s="179"/>
      <c r="R11" s="179"/>
      <c r="S11" s="179"/>
      <c r="T11" s="179"/>
    </row>
    <row r="12" spans="1:122" s="66" customFormat="1" ht="100.5" customHeight="1" x14ac:dyDescent="0.2">
      <c r="A12" s="93" t="s">
        <v>38</v>
      </c>
      <c r="B12" s="62" t="s">
        <v>39</v>
      </c>
      <c r="C12" s="62" t="s">
        <v>40</v>
      </c>
      <c r="D12" s="62" t="s">
        <v>41</v>
      </c>
      <c r="E12" s="62" t="s">
        <v>42</v>
      </c>
      <c r="F12" s="63" t="s">
        <v>43</v>
      </c>
      <c r="G12" s="64" t="s">
        <v>44</v>
      </c>
      <c r="H12" s="64" t="s">
        <v>79</v>
      </c>
      <c r="I12" s="64" t="s">
        <v>45</v>
      </c>
      <c r="J12" s="64" t="s">
        <v>46</v>
      </c>
      <c r="K12" s="64" t="s">
        <v>47</v>
      </c>
      <c r="L12" s="64" t="s">
        <v>48</v>
      </c>
      <c r="M12" s="64" t="s">
        <v>49</v>
      </c>
      <c r="N12" s="64" t="s">
        <v>50</v>
      </c>
      <c r="O12" s="64" t="s">
        <v>51</v>
      </c>
      <c r="P12" s="64" t="s">
        <v>52</v>
      </c>
      <c r="Q12" s="64" t="s">
        <v>53</v>
      </c>
      <c r="R12" s="64" t="s">
        <v>54</v>
      </c>
      <c r="S12" s="64" t="s">
        <v>55</v>
      </c>
      <c r="T12" s="65" t="s">
        <v>56</v>
      </c>
    </row>
    <row r="13" spans="1:122" s="74" customFormat="1" ht="30" customHeight="1" x14ac:dyDescent="0.2">
      <c r="A13" s="67" t="s">
        <v>57</v>
      </c>
      <c r="B13" s="68" t="s">
        <v>58</v>
      </c>
      <c r="C13" s="68" t="s">
        <v>59</v>
      </c>
      <c r="D13" s="68" t="s">
        <v>60</v>
      </c>
      <c r="E13" s="68" t="s">
        <v>61</v>
      </c>
      <c r="F13" s="69" t="s">
        <v>62</v>
      </c>
      <c r="G13" s="70" t="s">
        <v>63</v>
      </c>
      <c r="H13" s="70" t="s">
        <v>64</v>
      </c>
      <c r="I13" s="70" t="s">
        <v>65</v>
      </c>
      <c r="J13" s="70" t="s">
        <v>66</v>
      </c>
      <c r="K13" s="70" t="s">
        <v>67</v>
      </c>
      <c r="L13" s="71" t="s">
        <v>68</v>
      </c>
      <c r="M13" s="70" t="s">
        <v>69</v>
      </c>
      <c r="N13" s="70" t="s">
        <v>70</v>
      </c>
      <c r="O13" s="70" t="s">
        <v>71</v>
      </c>
      <c r="P13" s="70" t="s">
        <v>72</v>
      </c>
      <c r="Q13" s="70" t="s">
        <v>73</v>
      </c>
      <c r="R13" s="70" t="s">
        <v>74</v>
      </c>
      <c r="S13" s="70" t="s">
        <v>75</v>
      </c>
      <c r="T13" s="72" t="s">
        <v>76</v>
      </c>
      <c r="U13" s="73"/>
    </row>
    <row r="14" spans="1:122" s="86" customFormat="1" ht="66" customHeight="1" x14ac:dyDescent="0.2">
      <c r="A14" s="137">
        <v>1</v>
      </c>
      <c r="B14" s="75"/>
      <c r="C14" s="75"/>
      <c r="D14" s="76"/>
      <c r="E14" s="76"/>
      <c r="F14" s="138"/>
      <c r="G14" s="77"/>
      <c r="H14" s="77"/>
      <c r="I14" s="78"/>
      <c r="J14" s="78"/>
      <c r="K14" s="79"/>
      <c r="L14" s="80"/>
      <c r="M14" s="81"/>
      <c r="N14" s="82"/>
      <c r="O14" s="83" t="str">
        <f t="shared" ref="O14" si="0">IF(K14="","",L14/K14)</f>
        <v/>
      </c>
      <c r="P14" s="83" t="str">
        <f t="shared" ref="P14" si="1">IF(O14="","",(O14-(M14*O14/100)))</f>
        <v/>
      </c>
      <c r="Q14" s="83" t="str">
        <f t="shared" ref="Q14" si="2">IF(P14="","",(P14*(1+N14/100)))</f>
        <v/>
      </c>
      <c r="R14" s="84" t="str">
        <f>IF(L14="","",(L14-(L14*M14/100)))</f>
        <v/>
      </c>
      <c r="S14" s="84" t="str">
        <f>IF(R14="","",(R14*(1+N14/100)))</f>
        <v/>
      </c>
      <c r="T14" s="85" t="str">
        <f>IF(Q14="","",F14*Q14)</f>
        <v/>
      </c>
    </row>
    <row r="15" spans="1:122" s="86" customFormat="1" ht="66" customHeight="1" x14ac:dyDescent="0.2">
      <c r="A15" s="137">
        <v>2</v>
      </c>
      <c r="B15" s="75"/>
      <c r="C15" s="75"/>
      <c r="D15" s="76"/>
      <c r="E15" s="76"/>
      <c r="F15" s="138"/>
      <c r="G15" s="77"/>
      <c r="H15" s="77"/>
      <c r="I15" s="78"/>
      <c r="J15" s="78"/>
      <c r="K15" s="79"/>
      <c r="L15" s="80"/>
      <c r="M15" s="81"/>
      <c r="N15" s="82"/>
      <c r="O15" s="83" t="str">
        <f t="shared" ref="O15:O38" si="3">IF(K15="","",L15/K15)</f>
        <v/>
      </c>
      <c r="P15" s="83" t="str">
        <f t="shared" ref="P15:P38" si="4">IF(O15="","",(O15-(M15*O15/100)))</f>
        <v/>
      </c>
      <c r="Q15" s="83" t="str">
        <f t="shared" ref="Q15:Q38" si="5">IF(P15="","",(P15*(1+N15/100)))</f>
        <v/>
      </c>
      <c r="R15" s="84" t="str">
        <f t="shared" ref="R15:R38" si="6">IF(L15="","",(L15-(L15*M15/100)))</f>
        <v/>
      </c>
      <c r="S15" s="84" t="str">
        <f t="shared" ref="S15:S38" si="7">IF(R15="","",(R15*(1+N15/100)))</f>
        <v/>
      </c>
      <c r="T15" s="85" t="str">
        <f t="shared" ref="T15:T38" si="8">IF(Q15="","",F15*Q15)</f>
        <v/>
      </c>
    </row>
    <row r="16" spans="1:122" s="86" customFormat="1" ht="66" customHeight="1" x14ac:dyDescent="0.2">
      <c r="A16" s="137">
        <v>3</v>
      </c>
      <c r="B16" s="75"/>
      <c r="C16" s="75"/>
      <c r="D16" s="76"/>
      <c r="E16" s="76"/>
      <c r="F16" s="138"/>
      <c r="G16" s="77"/>
      <c r="H16" s="77"/>
      <c r="I16" s="78"/>
      <c r="J16" s="78"/>
      <c r="K16" s="79"/>
      <c r="L16" s="80"/>
      <c r="M16" s="81"/>
      <c r="N16" s="82"/>
      <c r="O16" s="83"/>
      <c r="P16" s="83"/>
      <c r="Q16" s="83"/>
      <c r="R16" s="84"/>
      <c r="S16" s="84"/>
      <c r="T16" s="85"/>
    </row>
    <row r="17" spans="1:20" s="86" customFormat="1" ht="66" customHeight="1" x14ac:dyDescent="0.2">
      <c r="A17" s="137">
        <v>4</v>
      </c>
      <c r="B17" s="75"/>
      <c r="C17" s="75"/>
      <c r="D17" s="76"/>
      <c r="E17" s="76"/>
      <c r="F17" s="138"/>
      <c r="G17" s="77"/>
      <c r="H17" s="77"/>
      <c r="I17" s="78"/>
      <c r="J17" s="78"/>
      <c r="K17" s="79"/>
      <c r="L17" s="80"/>
      <c r="M17" s="81"/>
      <c r="N17" s="82"/>
      <c r="O17" s="83"/>
      <c r="P17" s="83"/>
      <c r="Q17" s="83"/>
      <c r="R17" s="84"/>
      <c r="S17" s="84"/>
      <c r="T17" s="85"/>
    </row>
    <row r="18" spans="1:20" s="86" customFormat="1" ht="66" customHeight="1" x14ac:dyDescent="0.2">
      <c r="A18" s="137">
        <v>5</v>
      </c>
      <c r="B18" s="75"/>
      <c r="C18" s="75"/>
      <c r="D18" s="76"/>
      <c r="E18" s="76"/>
      <c r="F18" s="138"/>
      <c r="G18" s="77"/>
      <c r="H18" s="77"/>
      <c r="I18" s="78"/>
      <c r="J18" s="78"/>
      <c r="K18" s="79"/>
      <c r="L18" s="80"/>
      <c r="M18" s="81"/>
      <c r="N18" s="82"/>
      <c r="O18" s="83"/>
      <c r="P18" s="83"/>
      <c r="Q18" s="83"/>
      <c r="R18" s="84"/>
      <c r="S18" s="84"/>
      <c r="T18" s="85"/>
    </row>
    <row r="19" spans="1:20" s="86" customFormat="1" ht="66" customHeight="1" x14ac:dyDescent="0.2">
      <c r="A19" s="137">
        <v>6</v>
      </c>
      <c r="B19" s="75"/>
      <c r="C19" s="75"/>
      <c r="D19" s="76"/>
      <c r="E19" s="76"/>
      <c r="F19" s="138"/>
      <c r="G19" s="77"/>
      <c r="H19" s="77"/>
      <c r="I19" s="78"/>
      <c r="J19" s="78"/>
      <c r="K19" s="79"/>
      <c r="L19" s="80"/>
      <c r="M19" s="81"/>
      <c r="N19" s="82"/>
      <c r="O19" s="83"/>
      <c r="P19" s="83"/>
      <c r="Q19" s="83"/>
      <c r="R19" s="84"/>
      <c r="S19" s="84"/>
      <c r="T19" s="85"/>
    </row>
    <row r="20" spans="1:20" s="86" customFormat="1" ht="66" customHeight="1" x14ac:dyDescent="0.2">
      <c r="A20" s="137">
        <v>7</v>
      </c>
      <c r="B20" s="75"/>
      <c r="C20" s="75"/>
      <c r="D20" s="76"/>
      <c r="E20" s="76"/>
      <c r="F20" s="138"/>
      <c r="G20" s="77"/>
      <c r="H20" s="77"/>
      <c r="I20" s="78"/>
      <c r="J20" s="78"/>
      <c r="K20" s="79"/>
      <c r="L20" s="80"/>
      <c r="M20" s="81"/>
      <c r="N20" s="82"/>
      <c r="O20" s="83"/>
      <c r="P20" s="83"/>
      <c r="Q20" s="83"/>
      <c r="R20" s="84"/>
      <c r="S20" s="84"/>
      <c r="T20" s="85"/>
    </row>
    <row r="21" spans="1:20" s="86" customFormat="1" ht="66" customHeight="1" x14ac:dyDescent="0.2">
      <c r="A21" s="137">
        <v>8</v>
      </c>
      <c r="B21" s="75"/>
      <c r="C21" s="75"/>
      <c r="D21" s="76"/>
      <c r="E21" s="76"/>
      <c r="F21" s="138"/>
      <c r="G21" s="77"/>
      <c r="H21" s="77"/>
      <c r="I21" s="78"/>
      <c r="J21" s="78"/>
      <c r="K21" s="79"/>
      <c r="L21" s="80"/>
      <c r="M21" s="81"/>
      <c r="N21" s="82"/>
      <c r="O21" s="83" t="str">
        <f t="shared" si="3"/>
        <v/>
      </c>
      <c r="P21" s="83" t="str">
        <f t="shared" si="4"/>
        <v/>
      </c>
      <c r="Q21" s="83" t="str">
        <f t="shared" si="5"/>
        <v/>
      </c>
      <c r="R21" s="84" t="str">
        <f t="shared" si="6"/>
        <v/>
      </c>
      <c r="S21" s="84" t="str">
        <f t="shared" si="7"/>
        <v/>
      </c>
      <c r="T21" s="85" t="str">
        <f t="shared" si="8"/>
        <v/>
      </c>
    </row>
    <row r="22" spans="1:20" s="86" customFormat="1" ht="66" customHeight="1" x14ac:dyDescent="0.2">
      <c r="A22" s="137">
        <v>9</v>
      </c>
      <c r="B22" s="75"/>
      <c r="C22" s="75"/>
      <c r="D22" s="76"/>
      <c r="E22" s="76"/>
      <c r="F22" s="138"/>
      <c r="G22" s="77"/>
      <c r="H22" s="77"/>
      <c r="I22" s="78"/>
      <c r="J22" s="78"/>
      <c r="K22" s="79"/>
      <c r="L22" s="80"/>
      <c r="M22" s="81"/>
      <c r="N22" s="82"/>
      <c r="O22" s="83" t="str">
        <f t="shared" si="3"/>
        <v/>
      </c>
      <c r="P22" s="83" t="str">
        <f t="shared" si="4"/>
        <v/>
      </c>
      <c r="Q22" s="83" t="str">
        <f t="shared" si="5"/>
        <v/>
      </c>
      <c r="R22" s="84" t="str">
        <f t="shared" si="6"/>
        <v/>
      </c>
      <c r="S22" s="84" t="str">
        <f t="shared" si="7"/>
        <v/>
      </c>
      <c r="T22" s="85" t="str">
        <f t="shared" si="8"/>
        <v/>
      </c>
    </row>
    <row r="23" spans="1:20" s="86" customFormat="1" ht="66" customHeight="1" x14ac:dyDescent="0.2">
      <c r="A23" s="137">
        <v>10</v>
      </c>
      <c r="B23" s="75"/>
      <c r="C23" s="75"/>
      <c r="D23" s="76"/>
      <c r="E23" s="76"/>
      <c r="F23" s="138"/>
      <c r="G23" s="77"/>
      <c r="H23" s="77"/>
      <c r="I23" s="78"/>
      <c r="J23" s="78"/>
      <c r="K23" s="79"/>
      <c r="L23" s="80"/>
      <c r="M23" s="81"/>
      <c r="N23" s="82"/>
      <c r="O23" s="83"/>
      <c r="P23" s="83"/>
      <c r="Q23" s="83"/>
      <c r="R23" s="84"/>
      <c r="S23" s="84"/>
      <c r="T23" s="85"/>
    </row>
    <row r="24" spans="1:20" s="86" customFormat="1" ht="66" customHeight="1" x14ac:dyDescent="0.2">
      <c r="A24" s="137">
        <v>11</v>
      </c>
      <c r="B24" s="75"/>
      <c r="C24" s="75"/>
      <c r="D24" s="76"/>
      <c r="E24" s="76"/>
      <c r="F24" s="138"/>
      <c r="G24" s="77"/>
      <c r="H24" s="77"/>
      <c r="I24" s="78"/>
      <c r="J24" s="78"/>
      <c r="K24" s="79"/>
      <c r="L24" s="80"/>
      <c r="M24" s="81"/>
      <c r="N24" s="82"/>
      <c r="O24" s="83"/>
      <c r="P24" s="83"/>
      <c r="Q24" s="83"/>
      <c r="R24" s="84"/>
      <c r="S24" s="84"/>
      <c r="T24" s="85"/>
    </row>
    <row r="25" spans="1:20" s="86" customFormat="1" ht="66" customHeight="1" x14ac:dyDescent="0.2">
      <c r="A25" s="137">
        <v>12</v>
      </c>
      <c r="B25" s="75"/>
      <c r="C25" s="75"/>
      <c r="D25" s="76"/>
      <c r="E25" s="76"/>
      <c r="F25" s="138"/>
      <c r="G25" s="77"/>
      <c r="H25" s="77"/>
      <c r="I25" s="78"/>
      <c r="J25" s="78"/>
      <c r="K25" s="79"/>
      <c r="L25" s="80"/>
      <c r="M25" s="81"/>
      <c r="N25" s="82"/>
      <c r="O25" s="83"/>
      <c r="P25" s="83"/>
      <c r="Q25" s="83"/>
      <c r="R25" s="84"/>
      <c r="S25" s="84"/>
      <c r="T25" s="85"/>
    </row>
    <row r="26" spans="1:20" s="86" customFormat="1" ht="66" customHeight="1" x14ac:dyDescent="0.2">
      <c r="A26" s="137">
        <v>13</v>
      </c>
      <c r="B26" s="75"/>
      <c r="C26" s="75"/>
      <c r="D26" s="76"/>
      <c r="E26" s="76"/>
      <c r="F26" s="138"/>
      <c r="G26" s="77"/>
      <c r="H26" s="77"/>
      <c r="I26" s="78"/>
      <c r="J26" s="78"/>
      <c r="K26" s="79"/>
      <c r="L26" s="80"/>
      <c r="M26" s="81"/>
      <c r="N26" s="82"/>
      <c r="O26" s="83"/>
      <c r="P26" s="83"/>
      <c r="Q26" s="83"/>
      <c r="R26" s="84"/>
      <c r="S26" s="84"/>
      <c r="T26" s="85"/>
    </row>
    <row r="27" spans="1:20" s="86" customFormat="1" ht="66" customHeight="1" x14ac:dyDescent="0.2">
      <c r="A27" s="137">
        <v>14</v>
      </c>
      <c r="B27" s="75"/>
      <c r="C27" s="75"/>
      <c r="D27" s="76"/>
      <c r="E27" s="76"/>
      <c r="F27" s="138"/>
      <c r="G27" s="77"/>
      <c r="H27" s="77"/>
      <c r="I27" s="78"/>
      <c r="J27" s="78"/>
      <c r="K27" s="79"/>
      <c r="L27" s="80"/>
      <c r="M27" s="81"/>
      <c r="N27" s="82"/>
      <c r="O27" s="83"/>
      <c r="P27" s="83"/>
      <c r="Q27" s="83"/>
      <c r="R27" s="84"/>
      <c r="S27" s="84"/>
      <c r="T27" s="85"/>
    </row>
    <row r="28" spans="1:20" s="86" customFormat="1" ht="66" customHeight="1" x14ac:dyDescent="0.2">
      <c r="A28" s="137">
        <v>15</v>
      </c>
      <c r="B28" s="75"/>
      <c r="C28" s="75"/>
      <c r="D28" s="76"/>
      <c r="E28" s="76"/>
      <c r="F28" s="138"/>
      <c r="G28" s="77"/>
      <c r="H28" s="77"/>
      <c r="I28" s="78"/>
      <c r="J28" s="78"/>
      <c r="K28" s="79"/>
      <c r="L28" s="80"/>
      <c r="M28" s="81"/>
      <c r="N28" s="82"/>
      <c r="O28" s="83"/>
      <c r="P28" s="83"/>
      <c r="Q28" s="83"/>
      <c r="R28" s="84"/>
      <c r="S28" s="84"/>
      <c r="T28" s="85"/>
    </row>
    <row r="29" spans="1:20" s="86" customFormat="1" ht="66" customHeight="1" x14ac:dyDescent="0.2">
      <c r="A29" s="137">
        <v>16</v>
      </c>
      <c r="B29" s="75"/>
      <c r="C29" s="75"/>
      <c r="D29" s="76"/>
      <c r="E29" s="76"/>
      <c r="F29" s="138"/>
      <c r="G29" s="77"/>
      <c r="H29" s="77"/>
      <c r="I29" s="78"/>
      <c r="J29" s="78"/>
      <c r="K29" s="79"/>
      <c r="L29" s="80"/>
      <c r="M29" s="81"/>
      <c r="N29" s="82"/>
      <c r="O29" s="83"/>
      <c r="P29" s="83"/>
      <c r="Q29" s="83"/>
      <c r="R29" s="84"/>
      <c r="S29" s="84"/>
      <c r="T29" s="85"/>
    </row>
    <row r="30" spans="1:20" s="86" customFormat="1" ht="66" customHeight="1" x14ac:dyDescent="0.2">
      <c r="A30" s="137">
        <v>17</v>
      </c>
      <c r="B30" s="75"/>
      <c r="C30" s="75"/>
      <c r="D30" s="76"/>
      <c r="E30" s="76"/>
      <c r="F30" s="138"/>
      <c r="G30" s="77"/>
      <c r="H30" s="77"/>
      <c r="I30" s="78"/>
      <c r="J30" s="78"/>
      <c r="K30" s="79"/>
      <c r="L30" s="80"/>
      <c r="M30" s="81"/>
      <c r="N30" s="82"/>
      <c r="O30" s="83"/>
      <c r="P30" s="83"/>
      <c r="Q30" s="83"/>
      <c r="R30" s="84"/>
      <c r="S30" s="84"/>
      <c r="T30" s="85"/>
    </row>
    <row r="31" spans="1:20" s="86" customFormat="1" ht="66" customHeight="1" x14ac:dyDescent="0.2">
      <c r="A31" s="137">
        <v>18</v>
      </c>
      <c r="B31" s="75"/>
      <c r="C31" s="75"/>
      <c r="D31" s="76"/>
      <c r="E31" s="76"/>
      <c r="F31" s="138"/>
      <c r="G31" s="77"/>
      <c r="H31" s="77"/>
      <c r="I31" s="78"/>
      <c r="J31" s="78"/>
      <c r="K31" s="79"/>
      <c r="L31" s="80"/>
      <c r="M31" s="81"/>
      <c r="N31" s="82"/>
      <c r="O31" s="83"/>
      <c r="P31" s="83"/>
      <c r="Q31" s="83"/>
      <c r="R31" s="84"/>
      <c r="S31" s="84"/>
      <c r="T31" s="85"/>
    </row>
    <row r="32" spans="1:20" s="86" customFormat="1" ht="66" customHeight="1" x14ac:dyDescent="0.2">
      <c r="A32" s="137">
        <v>19</v>
      </c>
      <c r="B32" s="75"/>
      <c r="C32" s="75"/>
      <c r="D32" s="76"/>
      <c r="E32" s="76"/>
      <c r="F32" s="138"/>
      <c r="G32" s="77"/>
      <c r="H32" s="77"/>
      <c r="I32" s="78"/>
      <c r="J32" s="78"/>
      <c r="K32" s="79"/>
      <c r="L32" s="80"/>
      <c r="M32" s="81"/>
      <c r="N32" s="82"/>
      <c r="O32" s="83"/>
      <c r="P32" s="83"/>
      <c r="Q32" s="83"/>
      <c r="R32" s="84"/>
      <c r="S32" s="84"/>
      <c r="T32" s="85"/>
    </row>
    <row r="33" spans="1:20" s="86" customFormat="1" ht="66" customHeight="1" x14ac:dyDescent="0.2">
      <c r="A33" s="137">
        <v>20</v>
      </c>
      <c r="B33" s="75"/>
      <c r="C33" s="75"/>
      <c r="D33" s="76"/>
      <c r="E33" s="76"/>
      <c r="F33" s="138"/>
      <c r="G33" s="77"/>
      <c r="H33" s="77"/>
      <c r="I33" s="78"/>
      <c r="J33" s="78"/>
      <c r="K33" s="79"/>
      <c r="L33" s="80"/>
      <c r="M33" s="81"/>
      <c r="N33" s="82"/>
      <c r="O33" s="83"/>
      <c r="P33" s="83"/>
      <c r="Q33" s="83"/>
      <c r="R33" s="84"/>
      <c r="S33" s="84"/>
      <c r="T33" s="85"/>
    </row>
    <row r="34" spans="1:20" s="86" customFormat="1" ht="66" customHeight="1" x14ac:dyDescent="0.2">
      <c r="A34" s="137">
        <v>21</v>
      </c>
      <c r="B34" s="75"/>
      <c r="C34" s="75"/>
      <c r="D34" s="76"/>
      <c r="E34" s="76"/>
      <c r="F34" s="138"/>
      <c r="G34" s="77"/>
      <c r="H34" s="77"/>
      <c r="I34" s="78"/>
      <c r="J34" s="78"/>
      <c r="K34" s="79"/>
      <c r="L34" s="80"/>
      <c r="M34" s="81"/>
      <c r="N34" s="82"/>
      <c r="O34" s="83"/>
      <c r="P34" s="83"/>
      <c r="Q34" s="83"/>
      <c r="R34" s="84"/>
      <c r="S34" s="84"/>
      <c r="T34" s="85"/>
    </row>
    <row r="35" spans="1:20" s="86" customFormat="1" ht="66" customHeight="1" x14ac:dyDescent="0.2">
      <c r="A35" s="137">
        <v>22</v>
      </c>
      <c r="B35" s="75"/>
      <c r="C35" s="75"/>
      <c r="D35" s="76"/>
      <c r="E35" s="76"/>
      <c r="F35" s="138"/>
      <c r="G35" s="77"/>
      <c r="H35" s="77"/>
      <c r="I35" s="78"/>
      <c r="J35" s="78"/>
      <c r="K35" s="79"/>
      <c r="L35" s="80"/>
      <c r="M35" s="81"/>
      <c r="N35" s="82"/>
      <c r="O35" s="83" t="str">
        <f t="shared" ref="O35" si="9">IF(K35="","",L35/K35)</f>
        <v/>
      </c>
      <c r="P35" s="83" t="str">
        <f t="shared" ref="P35" si="10">IF(O35="","",(O35-(M35*O35/100)))</f>
        <v/>
      </c>
      <c r="Q35" s="83" t="str">
        <f t="shared" ref="Q35" si="11">IF(P35="","",(P35*(1+N35/100)))</f>
        <v/>
      </c>
      <c r="R35" s="84" t="str">
        <f t="shared" ref="R35" si="12">IF(L35="","",(L35-(L35*M35/100)))</f>
        <v/>
      </c>
      <c r="S35" s="84" t="str">
        <f t="shared" ref="S35" si="13">IF(R35="","",(R35*(1+N35/100)))</f>
        <v/>
      </c>
      <c r="T35" s="85" t="str">
        <f t="shared" ref="T35" si="14">IF(Q35="","",F35*Q35)</f>
        <v/>
      </c>
    </row>
    <row r="36" spans="1:20" s="86" customFormat="1" ht="66" customHeight="1" x14ac:dyDescent="0.2">
      <c r="A36" s="137">
        <v>23</v>
      </c>
      <c r="B36" s="75"/>
      <c r="C36" s="75"/>
      <c r="D36" s="76"/>
      <c r="E36" s="76"/>
      <c r="F36" s="138"/>
      <c r="G36" s="77"/>
      <c r="H36" s="77"/>
      <c r="I36" s="78"/>
      <c r="J36" s="78"/>
      <c r="K36" s="79"/>
      <c r="L36" s="80"/>
      <c r="M36" s="81"/>
      <c r="N36" s="82"/>
      <c r="O36" s="83" t="str">
        <f t="shared" si="3"/>
        <v/>
      </c>
      <c r="P36" s="83" t="str">
        <f t="shared" si="4"/>
        <v/>
      </c>
      <c r="Q36" s="83" t="str">
        <f t="shared" si="5"/>
        <v/>
      </c>
      <c r="R36" s="84" t="str">
        <f t="shared" si="6"/>
        <v/>
      </c>
      <c r="S36" s="84" t="str">
        <f t="shared" si="7"/>
        <v/>
      </c>
      <c r="T36" s="85" t="str">
        <f t="shared" si="8"/>
        <v/>
      </c>
    </row>
    <row r="37" spans="1:20" s="86" customFormat="1" ht="66" customHeight="1" x14ac:dyDescent="0.2">
      <c r="A37" s="137">
        <v>24</v>
      </c>
      <c r="B37" s="75"/>
      <c r="C37" s="75"/>
      <c r="D37" s="76"/>
      <c r="E37" s="76"/>
      <c r="F37" s="138"/>
      <c r="G37" s="77"/>
      <c r="H37" s="77"/>
      <c r="I37" s="78"/>
      <c r="J37" s="78"/>
      <c r="K37" s="79"/>
      <c r="L37" s="80"/>
      <c r="M37" s="81"/>
      <c r="N37" s="82"/>
      <c r="O37" s="83" t="str">
        <f t="shared" si="3"/>
        <v/>
      </c>
      <c r="P37" s="83" t="str">
        <f t="shared" si="4"/>
        <v/>
      </c>
      <c r="Q37" s="83" t="str">
        <f t="shared" si="5"/>
        <v/>
      </c>
      <c r="R37" s="84" t="str">
        <f t="shared" si="6"/>
        <v/>
      </c>
      <c r="S37" s="84" t="str">
        <f t="shared" si="7"/>
        <v/>
      </c>
      <c r="T37" s="85" t="str">
        <f t="shared" si="8"/>
        <v/>
      </c>
    </row>
    <row r="38" spans="1:20" s="86" customFormat="1" ht="66" customHeight="1" x14ac:dyDescent="0.2">
      <c r="A38" s="137">
        <v>25</v>
      </c>
      <c r="B38" s="75"/>
      <c r="C38" s="75"/>
      <c r="D38" s="76"/>
      <c r="E38" s="76"/>
      <c r="F38" s="138"/>
      <c r="G38" s="77"/>
      <c r="H38" s="77"/>
      <c r="I38" s="78"/>
      <c r="J38" s="78"/>
      <c r="K38" s="79"/>
      <c r="L38" s="80"/>
      <c r="M38" s="81"/>
      <c r="N38" s="82"/>
      <c r="O38" s="83" t="str">
        <f t="shared" si="3"/>
        <v/>
      </c>
      <c r="P38" s="83" t="str">
        <f t="shared" si="4"/>
        <v/>
      </c>
      <c r="Q38" s="83" t="str">
        <f t="shared" si="5"/>
        <v/>
      </c>
      <c r="R38" s="84" t="str">
        <f t="shared" si="6"/>
        <v/>
      </c>
      <c r="S38" s="84" t="str">
        <f t="shared" si="7"/>
        <v/>
      </c>
      <c r="T38" s="85" t="str">
        <f t="shared" si="8"/>
        <v/>
      </c>
    </row>
    <row r="39" spans="1:20" s="86" customFormat="1" ht="66" customHeight="1" thickBot="1" x14ac:dyDescent="0.25">
      <c r="A39" s="137">
        <v>26</v>
      </c>
      <c r="B39" s="75"/>
      <c r="C39" s="75"/>
      <c r="D39" s="76"/>
      <c r="E39" s="76"/>
      <c r="F39" s="138"/>
      <c r="G39" s="77"/>
      <c r="H39" s="77"/>
      <c r="I39" s="78"/>
      <c r="J39" s="78"/>
      <c r="K39" s="79"/>
      <c r="L39" s="80"/>
      <c r="M39" s="81"/>
      <c r="N39" s="82"/>
      <c r="O39" s="83" t="str">
        <f>IF(K39="","",L39/K39)</f>
        <v/>
      </c>
      <c r="P39" s="83" t="str">
        <f>IF(O39="","",(O39-(M39*O39/100)))</f>
        <v/>
      </c>
      <c r="Q39" s="83" t="str">
        <f>IF(P39="","",(P39*(1+N39/100)))</f>
        <v/>
      </c>
      <c r="R39" s="84" t="str">
        <f>IF(L39="","",(L39-(L39*M39/100)))</f>
        <v/>
      </c>
      <c r="S39" s="84" t="str">
        <f>IF(R39="","",(R39*(1+N39/100)))</f>
        <v/>
      </c>
      <c r="T39" s="85" t="str">
        <f>IF(Q39="","",F39*Q39)</f>
        <v/>
      </c>
    </row>
    <row r="40" spans="1:20" s="46" customFormat="1" ht="24.75" customHeight="1" thickBot="1" x14ac:dyDescent="0.25">
      <c r="A40" s="168" t="s">
        <v>78</v>
      </c>
      <c r="B40" s="169"/>
      <c r="C40" s="169"/>
      <c r="D40" s="169"/>
      <c r="E40" s="169"/>
      <c r="F40" s="169"/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70"/>
      <c r="T40" s="89">
        <f>SUM(T35:T39)</f>
        <v>0</v>
      </c>
    </row>
    <row r="41" spans="1:20" s="46" customFormat="1" ht="24.75" customHeight="1" thickBot="1" x14ac:dyDescent="0.25">
      <c r="A41" s="171" t="s">
        <v>85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3"/>
      <c r="T41" s="92">
        <f>SUM(T40*3)</f>
        <v>0</v>
      </c>
    </row>
    <row r="42" spans="1:20" s="87" customFormat="1" ht="23.25" customHeight="1" x14ac:dyDescent="0.25">
      <c r="A42" s="45"/>
      <c r="B42" s="139" t="s">
        <v>77</v>
      </c>
      <c r="C42" s="46"/>
      <c r="D42" s="45"/>
      <c r="E42" s="140"/>
      <c r="F42" s="45"/>
      <c r="G42" s="52"/>
      <c r="H42" s="52"/>
      <c r="I42" s="141"/>
      <c r="J42" s="141"/>
      <c r="K42" s="141"/>
      <c r="L42" s="142"/>
      <c r="M42" s="142"/>
      <c r="N42" s="142"/>
      <c r="O42" s="143"/>
      <c r="P42" s="143"/>
      <c r="Q42" s="143"/>
      <c r="R42" s="143"/>
      <c r="S42" s="143"/>
      <c r="T42" s="143"/>
    </row>
    <row r="43" spans="1:20" s="87" customFormat="1" ht="63.75" customHeight="1" x14ac:dyDescent="0.25">
      <c r="A43" s="45"/>
      <c r="B43" s="139"/>
      <c r="C43" s="46"/>
      <c r="D43" s="45"/>
      <c r="E43" s="140"/>
      <c r="F43" s="45"/>
      <c r="G43" s="52"/>
      <c r="H43" s="52"/>
      <c r="I43" s="141"/>
      <c r="J43" s="141"/>
      <c r="K43" s="141"/>
      <c r="L43" s="142"/>
      <c r="M43" s="142"/>
      <c r="N43" s="142"/>
      <c r="O43" s="143"/>
      <c r="P43" s="143"/>
      <c r="Q43" s="143"/>
      <c r="R43" s="143"/>
      <c r="S43" s="143"/>
      <c r="T43" s="143"/>
    </row>
  </sheetData>
  <sheetProtection selectLockedCells="1"/>
  <mergeCells count="15">
    <mergeCell ref="A40:S40"/>
    <mergeCell ref="A41:S41"/>
    <mergeCell ref="C1:E1"/>
    <mergeCell ref="A1:B1"/>
    <mergeCell ref="L11:T1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headerFooter>
    <oddHeader>&amp;ROBRAZEC ŠT. 2B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I. PONUDBENI PREDRAČUN</vt:lpstr>
      <vt:lpstr>II. POTROŠNI MATERIAL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2025-09-19T10:41:15Z</cp:lastPrinted>
  <dcterms:created xsi:type="dcterms:W3CDTF">2007-08-13T08:25:43Z</dcterms:created>
  <dcterms:modified xsi:type="dcterms:W3CDTF">2025-09-19T10:41:17Z</dcterms:modified>
</cp:coreProperties>
</file>